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8\1108_6.47-855-2014\Сметы\"/>
    </mc:Choice>
  </mc:AlternateContent>
  <bookViews>
    <workbookView xWindow="0" yWindow="165" windowWidth="15570" windowHeight="11640"/>
  </bookViews>
  <sheets>
    <sheet name="3.1." sheetId="4" r:id="rId1"/>
  </sheets>
  <definedNames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Q">#REF!</definedName>
    <definedName name="Вид">#REF!</definedName>
    <definedName name="Договор">#REF!</definedName>
    <definedName name="Имя">#REF!</definedName>
    <definedName name="НДС">#REF!</definedName>
    <definedName name="Номер">#REF!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H27" i="4" l="1"/>
  <c r="H25" i="4"/>
  <c r="H17" i="4" l="1"/>
  <c r="H12" i="4" l="1"/>
  <c r="H14" i="4" s="1"/>
  <c r="H9" i="4"/>
  <c r="H11" i="4" s="1"/>
  <c r="H23" i="4"/>
  <c r="H21" i="4"/>
  <c r="H19" i="4"/>
  <c r="H6" i="4"/>
  <c r="H8" i="4" s="1"/>
  <c r="H29" i="4" s="1"/>
  <c r="H30" i="4" s="1"/>
  <c r="H15" i="4"/>
  <c r="H31" i="4" l="1"/>
  <c r="H32" i="4" s="1"/>
  <c r="H33" i="4"/>
  <c r="H34" i="4" l="1"/>
</calcChain>
</file>

<file path=xl/sharedStrings.xml><?xml version="1.0" encoding="utf-8"?>
<sst xmlns="http://schemas.openxmlformats.org/spreadsheetml/2006/main" count="69" uniqueCount="46">
  <si>
    <t>Наименование работ</t>
  </si>
  <si>
    <t>Обосно-
вание</t>
  </si>
  <si>
    <t>Ед.
изм.</t>
  </si>
  <si>
    <t>Кол-
во</t>
  </si>
  <si>
    <t>Раздел 1. Стоимость работ</t>
  </si>
  <si>
    <t>руб.</t>
  </si>
  <si>
    <t>Всего по смете:</t>
  </si>
  <si>
    <t>№ п/п</t>
  </si>
  <si>
    <t>Трудоемкость чел./час</t>
  </si>
  <si>
    <t>Стоимость нормо-часа руб./час.</t>
  </si>
  <si>
    <t>Стоимость работ, руб.</t>
  </si>
  <si>
    <t>Итого по трудоемкости к Базовым ценам:</t>
  </si>
  <si>
    <t>НДС 18%:</t>
  </si>
  <si>
    <t>0115050101</t>
  </si>
  <si>
    <t>0115110101</t>
  </si>
  <si>
    <t>шт.</t>
  </si>
  <si>
    <t>Трудоемкость к Базовым ценам, часть 2</t>
  </si>
  <si>
    <t>Контрольное измерение вибрации опор работающих турбоагрегатов</t>
  </si>
  <si>
    <t>0115030101</t>
  </si>
  <si>
    <t>ТГ</t>
  </si>
  <si>
    <t xml:space="preserve">Контрольное измерение вибрации опор работающих ПЭН </t>
  </si>
  <si>
    <t xml:space="preserve">Контрольное измерение вибрации опор работающих СЭН </t>
  </si>
  <si>
    <t xml:space="preserve">Контрольное измерение вибрации опор работающих дымососов </t>
  </si>
  <si>
    <t xml:space="preserve">Контрольное измерение вибрации опор работающих вентиляторов </t>
  </si>
  <si>
    <t xml:space="preserve">Контрольное измерение вибрации опор работающих мельниц </t>
  </si>
  <si>
    <t>0115040101</t>
  </si>
  <si>
    <t>Контрольное измерение вибрации контактных колец работающих турбоагрегатов</t>
  </si>
  <si>
    <t>мех.</t>
  </si>
  <si>
    <t>0115110201</t>
  </si>
  <si>
    <t>Контрольное измерение вибрации консоли вала с контактными кольцами работающих ТГ</t>
  </si>
  <si>
    <t>ТА</t>
  </si>
  <si>
    <r>
      <t xml:space="preserve">Итого п.1 с учетом </t>
    </r>
    <r>
      <rPr>
        <b/>
        <sz val="11"/>
        <rFont val="Times New Roman Cyr"/>
        <charset val="204"/>
      </rPr>
      <t>К=2</t>
    </r>
    <r>
      <rPr>
        <sz val="11"/>
        <rFont val="Times New Roman Cyr"/>
        <family val="1"/>
        <charset val="204"/>
      </rPr>
      <t>(при измерении вибрации каждого турбоагрегата 2 раза в год)</t>
    </r>
  </si>
  <si>
    <t>Средний разряд работ</t>
  </si>
  <si>
    <t>Определение вибрационного состояния работающих турбоагрегатов и периодические контрольные измерения вибрации опор ТА № 5,6,7 и вспомогательного оборудования котлоагрегатов и турбоагрегатов. Контрольные измерения вибрации опор ЩКА ТГ № 5,6,7</t>
  </si>
  <si>
    <r>
      <t xml:space="preserve">Итого п.2 с учетом </t>
    </r>
    <r>
      <rPr>
        <b/>
        <sz val="11"/>
        <rFont val="Times New Roman Cyr"/>
        <charset val="204"/>
      </rPr>
      <t>К=4</t>
    </r>
    <r>
      <rPr>
        <sz val="11"/>
        <rFont val="Times New Roman Cyr"/>
        <family val="1"/>
        <charset val="204"/>
      </rPr>
      <t>(при измерении вибрации 4 раза в год)</t>
    </r>
  </si>
  <si>
    <r>
      <t xml:space="preserve">Итого п.3 с учетом </t>
    </r>
    <r>
      <rPr>
        <b/>
        <sz val="11"/>
        <rFont val="Times New Roman Cyr"/>
        <charset val="204"/>
      </rPr>
      <t>К=2</t>
    </r>
    <r>
      <rPr>
        <sz val="11"/>
        <rFont val="Times New Roman Cyr"/>
        <family val="1"/>
        <charset val="204"/>
      </rPr>
      <t>(при измерении вибрации 2 раза в год)</t>
    </r>
  </si>
  <si>
    <t>Виброобследование механизмов 3000 об/мин и выше</t>
  </si>
  <si>
    <t xml:space="preserve">Виброобследование механизмов до 1500 об/мин </t>
  </si>
  <si>
    <t>5</t>
  </si>
  <si>
    <t>руб</t>
  </si>
  <si>
    <t>Итого раздел 1. Стоимость работ: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</si>
  <si>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К=1,0</t>
    </r>
    <r>
      <rPr>
        <sz val="11"/>
        <rFont val="Times New Roman Cyr"/>
        <family val="1"/>
        <charset val="204"/>
      </rPr>
      <t xml:space="preserve"> (приказ ОАО "ТГК-1" № 79 от 01.07.2013 г., приложение №3)</t>
    </r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</si>
  <si>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К=0,98</t>
    </r>
    <r>
      <rPr>
        <sz val="11"/>
        <rFont val="Times New Roman Cyr"/>
        <family val="1"/>
        <charset val="204"/>
      </rPr>
      <t xml:space="preserve"> по согласованию с заказчиком</t>
    </r>
  </si>
  <si>
    <t>Директор Дубровской ТЭЦ</t>
  </si>
  <si>
    <t>А.В. Пасека</t>
  </si>
  <si>
    <t>СМЕТА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</si>
</sst>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_)"/>
    <numFmt numFmtId="166" formatCode="0.0"/>
    <numFmt numFmtId="167" formatCode="0.0_)"/>
  </numFmts>
  <fonts count="23" x14ac:knownFonts="1">
    <font>
      <sz val="11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sz val="10"/>
      <name val="Courier"/>
      <family val="1"/>
      <charset val="204"/>
    </font>
    <font>
      <sz val="12"/>
      <color rgb="FFFF0000"/>
      <name val="Times New Roman Cyr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8" fillId="0" borderId="0"/>
    <xf numFmtId="0" fontId="20" fillId="0" borderId="0"/>
    <xf numFmtId="0" fontId="15" fillId="0" borderId="0"/>
    <xf numFmtId="0" fontId="18" fillId="0" borderId="0"/>
    <xf numFmtId="0" fontId="11" fillId="0" borderId="0"/>
    <xf numFmtId="9" fontId="2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8" fillId="0" borderId="0" xfId="2" applyFont="1"/>
    <xf numFmtId="0" fontId="11" fillId="0" borderId="1" xfId="1" applyFont="1" applyBorder="1" applyAlignment="1">
      <alignment horizontal="left" vertical="center" wrapText="1"/>
    </xf>
    <xf numFmtId="0" fontId="4" fillId="0" borderId="0" xfId="2" applyFont="1" applyBorder="1"/>
    <xf numFmtId="0" fontId="4" fillId="0" borderId="0" xfId="2" applyFont="1"/>
    <xf numFmtId="0" fontId="10" fillId="0" borderId="0" xfId="2" applyFont="1"/>
    <xf numFmtId="0" fontId="11" fillId="0" borderId="2" xfId="0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11" fillId="0" borderId="1" xfId="2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4" fillId="0" borderId="1" xfId="0" applyFont="1" applyBorder="1"/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1" xfId="0" applyFont="1" applyBorder="1"/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49" fontId="5" fillId="0" borderId="1" xfId="0" applyNumberFormat="1" applyFont="1" applyBorder="1"/>
    <xf numFmtId="0" fontId="11" fillId="0" borderId="1" xfId="0" applyFont="1" applyBorder="1"/>
    <xf numFmtId="0" fontId="7" fillId="0" borderId="1" xfId="0" applyFont="1" applyBorder="1"/>
    <xf numFmtId="49" fontId="5" fillId="0" borderId="0" xfId="0" applyNumberFormat="1" applyFont="1" applyBorder="1" applyAlignment="1">
      <alignment horizontal="left"/>
    </xf>
    <xf numFmtId="49" fontId="11" fillId="0" borderId="1" xfId="2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9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/>
    </xf>
    <xf numFmtId="0" fontId="11" fillId="0" borderId="1" xfId="3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vertical="center" wrapText="1"/>
    </xf>
    <xf numFmtId="0" fontId="19" fillId="0" borderId="0" xfId="3" applyFont="1" applyAlignment="1"/>
    <xf numFmtId="0" fontId="5" fillId="0" borderId="0" xfId="3" applyFont="1" applyAlignment="1"/>
    <xf numFmtId="0" fontId="22" fillId="0" borderId="0" xfId="3" applyFont="1" applyAlignment="1">
      <alignment vertical="center"/>
    </xf>
    <xf numFmtId="0" fontId="14" fillId="0" borderId="1" xfId="5" applyFont="1" applyBorder="1" applyAlignment="1">
      <alignment vertical="center"/>
    </xf>
    <xf numFmtId="0" fontId="5" fillId="0" borderId="1" xfId="5" applyFont="1" applyBorder="1" applyAlignment="1">
      <alignment horizontal="left" vertical="center"/>
    </xf>
    <xf numFmtId="0" fontId="5" fillId="0" borderId="1" xfId="5" applyFont="1" applyBorder="1" applyAlignment="1">
      <alignment horizontal="center" vertical="center"/>
    </xf>
    <xf numFmtId="4" fontId="5" fillId="0" borderId="1" xfId="5" applyNumberFormat="1" applyFont="1" applyBorder="1" applyAlignment="1">
      <alignment horizontal="right" vertical="center"/>
    </xf>
    <xf numFmtId="0" fontId="7" fillId="0" borderId="1" xfId="5" applyFont="1" applyBorder="1" applyAlignment="1" applyProtection="1">
      <alignment horizontal="left" vertical="center"/>
      <protection locked="0"/>
    </xf>
    <xf numFmtId="0" fontId="5" fillId="0" borderId="5" xfId="5" applyFont="1" applyBorder="1" applyAlignment="1">
      <alignment horizontal="left" vertical="center" wrapText="1"/>
    </xf>
    <xf numFmtId="167" fontId="6" fillId="0" borderId="1" xfId="5" applyNumberFormat="1" applyFont="1" applyBorder="1" applyAlignment="1" applyProtection="1">
      <alignment horizontal="center" vertical="center"/>
    </xf>
    <xf numFmtId="167" fontId="14" fillId="0" borderId="1" xfId="5" applyNumberFormat="1" applyFont="1" applyBorder="1" applyAlignment="1" applyProtection="1">
      <alignment horizontal="center" vertical="center"/>
    </xf>
    <xf numFmtId="0" fontId="5" fillId="0" borderId="4" xfId="4" applyFont="1" applyBorder="1" applyAlignment="1">
      <alignment vertical="center" wrapText="1"/>
    </xf>
    <xf numFmtId="0" fontId="5" fillId="0" borderId="4" xfId="5" applyFont="1" applyFill="1" applyBorder="1" applyAlignment="1">
      <alignment horizontal="center" vertical="center"/>
    </xf>
    <xf numFmtId="4" fontId="6" fillId="0" borderId="1" xfId="5" applyNumberFormat="1" applyFont="1" applyBorder="1" applyAlignment="1">
      <alignment horizontal="right" vertical="center"/>
    </xf>
    <xf numFmtId="0" fontId="5" fillId="0" borderId="4" xfId="4" applyFont="1" applyBorder="1" applyAlignment="1">
      <alignment horizontal="left" vertical="center" wrapText="1"/>
    </xf>
    <xf numFmtId="0" fontId="5" fillId="0" borderId="5" xfId="4" applyFont="1" applyBorder="1" applyAlignment="1">
      <alignment horizontal="left" vertical="center" wrapText="1"/>
    </xf>
    <xf numFmtId="165" fontId="5" fillId="0" borderId="1" xfId="2" applyNumberFormat="1" applyFont="1" applyBorder="1" applyAlignment="1" applyProtection="1">
      <alignment horizontal="center" vertical="center" wrapText="1"/>
      <protection locked="0"/>
    </xf>
    <xf numFmtId="166" fontId="11" fillId="0" borderId="1" xfId="0" applyNumberFormat="1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0" fillId="0" borderId="0" xfId="0" applyAlignment="1">
      <alignment horizontal="center"/>
    </xf>
  </cellXfs>
  <cellStyles count="10">
    <cellStyle name="Обычный" xfId="0" builtinId="0"/>
    <cellStyle name="Обычный 2" xfId="3"/>
    <cellStyle name="Обычный 2 2" xfId="5"/>
    <cellStyle name="Обычный 2 3" xfId="6"/>
    <cellStyle name="Обычный 3" xfId="4"/>
    <cellStyle name="Обычный 4" xfId="7"/>
    <cellStyle name="Обычный 5" xfId="9"/>
    <cellStyle name="Обычный_Шаблон сметы" xfId="1"/>
    <cellStyle name="Обычный_Шаблон сметы Ленэнерго" xfId="2"/>
    <cellStyle name="Процентн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activeCell="L12" sqref="L12"/>
    </sheetView>
  </sheetViews>
  <sheetFormatPr defaultRowHeight="15" x14ac:dyDescent="0.25"/>
  <cols>
    <col min="1" max="1" width="3.7109375" customWidth="1"/>
    <col min="2" max="2" width="43.7109375" customWidth="1"/>
    <col min="3" max="3" width="12" customWidth="1"/>
    <col min="4" max="5" width="5.42578125" customWidth="1"/>
    <col min="6" max="6" width="9" customWidth="1"/>
    <col min="7" max="7" width="9.7109375" customWidth="1"/>
    <col min="8" max="8" width="11.85546875" customWidth="1"/>
    <col min="9" max="16384" width="9.140625" style="1"/>
  </cols>
  <sheetData>
    <row r="1" spans="1:8" ht="19.899999999999999" customHeight="1" x14ac:dyDescent="0.25">
      <c r="A1" s="75" t="s">
        <v>45</v>
      </c>
      <c r="B1" s="75"/>
      <c r="C1" s="76"/>
      <c r="D1" s="76"/>
      <c r="E1" s="76"/>
      <c r="F1" s="76"/>
      <c r="G1" s="76"/>
      <c r="H1" s="76"/>
    </row>
    <row r="2" spans="1:8" ht="49.5" customHeight="1" x14ac:dyDescent="0.2">
      <c r="A2" s="63" t="s">
        <v>33</v>
      </c>
      <c r="B2" s="63"/>
      <c r="C2" s="63"/>
      <c r="D2" s="63"/>
      <c r="E2" s="63"/>
      <c r="F2" s="63"/>
      <c r="G2" s="63"/>
      <c r="H2" s="63"/>
    </row>
    <row r="3" spans="1:8" s="5" customFormat="1" ht="24.6" customHeight="1" x14ac:dyDescent="0.2">
      <c r="A3" s="71" t="s">
        <v>7</v>
      </c>
      <c r="B3" s="73" t="s">
        <v>0</v>
      </c>
      <c r="C3" s="71" t="s">
        <v>1</v>
      </c>
      <c r="D3" s="71" t="s">
        <v>2</v>
      </c>
      <c r="E3" s="67" t="s">
        <v>3</v>
      </c>
      <c r="F3" s="69" t="s">
        <v>8</v>
      </c>
      <c r="G3" s="69" t="s">
        <v>9</v>
      </c>
      <c r="H3" s="67" t="s">
        <v>10</v>
      </c>
    </row>
    <row r="4" spans="1:8" s="5" customFormat="1" ht="15.6" customHeight="1" x14ac:dyDescent="0.2">
      <c r="A4" s="72"/>
      <c r="B4" s="74"/>
      <c r="C4" s="72"/>
      <c r="D4" s="72"/>
      <c r="E4" s="68"/>
      <c r="F4" s="70"/>
      <c r="G4" s="70"/>
      <c r="H4" s="68"/>
    </row>
    <row r="5" spans="1:8" ht="18" customHeight="1" x14ac:dyDescent="0.2">
      <c r="A5" s="36"/>
      <c r="B5" s="7" t="s">
        <v>4</v>
      </c>
      <c r="C5" s="64" t="s">
        <v>16</v>
      </c>
      <c r="D5" s="65"/>
      <c r="E5" s="65"/>
      <c r="F5" s="65"/>
      <c r="G5" s="65"/>
      <c r="H5" s="66"/>
    </row>
    <row r="6" spans="1:8" ht="32.25" customHeight="1" x14ac:dyDescent="0.2">
      <c r="A6" s="6">
        <v>1</v>
      </c>
      <c r="B6" s="2" t="s">
        <v>17</v>
      </c>
      <c r="C6" s="27" t="s">
        <v>18</v>
      </c>
      <c r="D6" s="8" t="s">
        <v>30</v>
      </c>
      <c r="E6" s="8">
        <v>3</v>
      </c>
      <c r="F6" s="9">
        <v>4.2</v>
      </c>
      <c r="G6" s="10">
        <v>308</v>
      </c>
      <c r="H6" s="38">
        <f>ROUND(G6*E6*F6,2)</f>
        <v>3880.8</v>
      </c>
    </row>
    <row r="7" spans="1:8" ht="20.25" customHeight="1" x14ac:dyDescent="0.2">
      <c r="A7" s="40"/>
      <c r="B7" s="61" t="s">
        <v>32</v>
      </c>
      <c r="C7" s="61"/>
      <c r="D7" s="61"/>
      <c r="E7" s="61"/>
      <c r="F7" s="62">
        <v>4</v>
      </c>
      <c r="G7" s="62"/>
      <c r="H7" s="41"/>
    </row>
    <row r="8" spans="1:8" ht="32.25" customHeight="1" x14ac:dyDescent="0.2">
      <c r="A8" s="17"/>
      <c r="B8" s="35" t="s">
        <v>31</v>
      </c>
      <c r="C8" s="35"/>
      <c r="D8" s="35"/>
      <c r="E8" s="18"/>
      <c r="F8" s="17"/>
      <c r="G8" s="17"/>
      <c r="H8" s="29">
        <f>ROUND(H6*2,2)</f>
        <v>7761.6</v>
      </c>
    </row>
    <row r="9" spans="1:8" ht="33.75" customHeight="1" x14ac:dyDescent="0.2">
      <c r="A9" s="32">
        <v>2</v>
      </c>
      <c r="B9" s="37" t="s">
        <v>26</v>
      </c>
      <c r="C9" s="31" t="s">
        <v>25</v>
      </c>
      <c r="D9" s="8" t="s">
        <v>19</v>
      </c>
      <c r="E9" s="8">
        <v>3</v>
      </c>
      <c r="F9" s="10">
        <v>6.2</v>
      </c>
      <c r="G9" s="10">
        <v>352</v>
      </c>
      <c r="H9" s="38">
        <f>ROUND(G9*E9*F9,2)</f>
        <v>6547.2</v>
      </c>
    </row>
    <row r="10" spans="1:8" ht="21" customHeight="1" x14ac:dyDescent="0.2">
      <c r="A10" s="40"/>
      <c r="B10" s="61" t="s">
        <v>32</v>
      </c>
      <c r="C10" s="61"/>
      <c r="D10" s="61"/>
      <c r="E10" s="61"/>
      <c r="F10" s="62">
        <v>5</v>
      </c>
      <c r="G10" s="62"/>
      <c r="H10" s="41"/>
    </row>
    <row r="11" spans="1:8" ht="29.25" customHeight="1" x14ac:dyDescent="0.2">
      <c r="A11" s="17"/>
      <c r="B11" s="35" t="s">
        <v>34</v>
      </c>
      <c r="C11" s="35"/>
      <c r="D11" s="35"/>
      <c r="E11" s="18"/>
      <c r="F11" s="17"/>
      <c r="G11" s="17"/>
      <c r="H11" s="29">
        <f>ROUND(H9*4,2)</f>
        <v>26188.799999999999</v>
      </c>
    </row>
    <row r="12" spans="1:8" ht="32.25" customHeight="1" x14ac:dyDescent="0.2">
      <c r="A12" s="32">
        <v>3</v>
      </c>
      <c r="B12" s="37" t="s">
        <v>29</v>
      </c>
      <c r="C12" s="31" t="s">
        <v>25</v>
      </c>
      <c r="D12" s="8" t="s">
        <v>19</v>
      </c>
      <c r="E12" s="8">
        <v>3</v>
      </c>
      <c r="F12" s="10">
        <v>6.2</v>
      </c>
      <c r="G12" s="10">
        <v>352</v>
      </c>
      <c r="H12" s="38">
        <f>ROUND(G12*E12*F12,2)</f>
        <v>6547.2</v>
      </c>
    </row>
    <row r="13" spans="1:8" ht="17.25" customHeight="1" x14ac:dyDescent="0.2">
      <c r="A13" s="40"/>
      <c r="B13" s="61" t="s">
        <v>32</v>
      </c>
      <c r="C13" s="61"/>
      <c r="D13" s="61"/>
      <c r="E13" s="61"/>
      <c r="F13" s="62">
        <v>5</v>
      </c>
      <c r="G13" s="62"/>
      <c r="H13" s="41"/>
    </row>
    <row r="14" spans="1:8" ht="28.5" customHeight="1" x14ac:dyDescent="0.2">
      <c r="A14" s="17"/>
      <c r="B14" s="35" t="s">
        <v>35</v>
      </c>
      <c r="C14" s="35"/>
      <c r="D14" s="35"/>
      <c r="E14" s="18"/>
      <c r="F14" s="17"/>
      <c r="G14" s="17"/>
      <c r="H14" s="43">
        <f>ROUND(H12*2,2)</f>
        <v>13094.4</v>
      </c>
    </row>
    <row r="15" spans="1:8" ht="31.5" customHeight="1" x14ac:dyDescent="0.2">
      <c r="A15" s="8">
        <v>4</v>
      </c>
      <c r="B15" s="2" t="s">
        <v>20</v>
      </c>
      <c r="C15" s="27" t="s">
        <v>13</v>
      </c>
      <c r="D15" s="8" t="s">
        <v>27</v>
      </c>
      <c r="E15" s="8">
        <v>4</v>
      </c>
      <c r="F15" s="9">
        <v>4</v>
      </c>
      <c r="G15" s="10">
        <v>273</v>
      </c>
      <c r="H15" s="38">
        <f>ROUND(G15*E15*F15,2)</f>
        <v>4368</v>
      </c>
    </row>
    <row r="16" spans="1:8" ht="16.5" customHeight="1" x14ac:dyDescent="0.2">
      <c r="A16" s="40"/>
      <c r="B16" s="61" t="s">
        <v>32</v>
      </c>
      <c r="C16" s="61"/>
      <c r="D16" s="61"/>
      <c r="E16" s="61"/>
      <c r="F16" s="62">
        <v>4</v>
      </c>
      <c r="G16" s="62"/>
      <c r="H16" s="41"/>
    </row>
    <row r="17" spans="1:8" ht="30" customHeight="1" x14ac:dyDescent="0.2">
      <c r="A17" s="40" t="s">
        <v>38</v>
      </c>
      <c r="B17" s="2" t="s">
        <v>21</v>
      </c>
      <c r="C17" s="27" t="s">
        <v>13</v>
      </c>
      <c r="D17" s="8" t="s">
        <v>27</v>
      </c>
      <c r="E17" s="8">
        <v>6</v>
      </c>
      <c r="F17" s="9">
        <v>4</v>
      </c>
      <c r="G17" s="10">
        <v>273</v>
      </c>
      <c r="H17" s="38">
        <f>ROUND(G17*E17*F17,2)</f>
        <v>6552</v>
      </c>
    </row>
    <row r="18" spans="1:8" ht="16.5" customHeight="1" x14ac:dyDescent="0.2">
      <c r="A18" s="40"/>
      <c r="B18" s="61" t="s">
        <v>32</v>
      </c>
      <c r="C18" s="61"/>
      <c r="D18" s="61"/>
      <c r="E18" s="61"/>
      <c r="F18" s="62">
        <v>4</v>
      </c>
      <c r="G18" s="62"/>
      <c r="H18" s="41"/>
    </row>
    <row r="19" spans="1:8" ht="31.5" customHeight="1" x14ac:dyDescent="0.2">
      <c r="A19" s="8">
        <v>6</v>
      </c>
      <c r="B19" s="2" t="s">
        <v>22</v>
      </c>
      <c r="C19" s="27" t="s">
        <v>13</v>
      </c>
      <c r="D19" s="8" t="s">
        <v>27</v>
      </c>
      <c r="E19" s="8">
        <v>16</v>
      </c>
      <c r="F19" s="9">
        <v>4</v>
      </c>
      <c r="G19" s="10">
        <v>273</v>
      </c>
      <c r="H19" s="34">
        <f>ROUND(G19*E19*F19,2)</f>
        <v>17472</v>
      </c>
    </row>
    <row r="20" spans="1:8" ht="20.25" customHeight="1" x14ac:dyDescent="0.2">
      <c r="A20" s="40"/>
      <c r="B20" s="61" t="s">
        <v>32</v>
      </c>
      <c r="C20" s="61"/>
      <c r="D20" s="61"/>
      <c r="E20" s="61"/>
      <c r="F20" s="62">
        <v>4</v>
      </c>
      <c r="G20" s="62"/>
      <c r="H20" s="41"/>
    </row>
    <row r="21" spans="1:8" ht="31.5" customHeight="1" x14ac:dyDescent="0.2">
      <c r="A21" s="8">
        <v>7</v>
      </c>
      <c r="B21" s="2" t="s">
        <v>23</v>
      </c>
      <c r="C21" s="27" t="s">
        <v>13</v>
      </c>
      <c r="D21" s="8" t="s">
        <v>27</v>
      </c>
      <c r="E21" s="8">
        <v>16</v>
      </c>
      <c r="F21" s="9">
        <v>4</v>
      </c>
      <c r="G21" s="10">
        <v>273</v>
      </c>
      <c r="H21" s="34">
        <f>ROUND(G21*E21*F21,2)</f>
        <v>17472</v>
      </c>
    </row>
    <row r="22" spans="1:8" ht="20.25" customHeight="1" x14ac:dyDescent="0.2">
      <c r="A22" s="40"/>
      <c r="B22" s="61" t="s">
        <v>32</v>
      </c>
      <c r="C22" s="61"/>
      <c r="D22" s="61"/>
      <c r="E22" s="61"/>
      <c r="F22" s="62">
        <v>4</v>
      </c>
      <c r="G22" s="62"/>
      <c r="H22" s="41"/>
    </row>
    <row r="23" spans="1:8" ht="32.25" customHeight="1" x14ac:dyDescent="0.2">
      <c r="A23" s="8">
        <v>8</v>
      </c>
      <c r="B23" s="2" t="s">
        <v>24</v>
      </c>
      <c r="C23" s="27" t="s">
        <v>13</v>
      </c>
      <c r="D23" s="8" t="s">
        <v>27</v>
      </c>
      <c r="E23" s="8">
        <v>4</v>
      </c>
      <c r="F23" s="9">
        <v>4</v>
      </c>
      <c r="G23" s="10">
        <v>273</v>
      </c>
      <c r="H23" s="34">
        <f>ROUND(G23*E23*F23,2)</f>
        <v>4368</v>
      </c>
    </row>
    <row r="24" spans="1:8" ht="18" customHeight="1" x14ac:dyDescent="0.2">
      <c r="A24" s="40"/>
      <c r="B24" s="61" t="s">
        <v>32</v>
      </c>
      <c r="C24" s="61"/>
      <c r="D24" s="61"/>
      <c r="E24" s="61"/>
      <c r="F24" s="62">
        <v>4</v>
      </c>
      <c r="G24" s="62"/>
      <c r="H24" s="41"/>
    </row>
    <row r="25" spans="1:8" ht="33.75" customHeight="1" x14ac:dyDescent="0.2">
      <c r="A25" s="32">
        <v>9</v>
      </c>
      <c r="B25" s="33" t="s">
        <v>36</v>
      </c>
      <c r="C25" s="31" t="s">
        <v>28</v>
      </c>
      <c r="D25" s="8" t="s">
        <v>15</v>
      </c>
      <c r="E25" s="8">
        <v>1</v>
      </c>
      <c r="F25" s="10">
        <v>72</v>
      </c>
      <c r="G25" s="10">
        <v>308</v>
      </c>
      <c r="H25" s="34">
        <f>ROUND(G25*E25*F25,2)</f>
        <v>22176</v>
      </c>
    </row>
    <row r="26" spans="1:8" ht="18" customHeight="1" x14ac:dyDescent="0.2">
      <c r="A26" s="40"/>
      <c r="B26" s="61" t="s">
        <v>32</v>
      </c>
      <c r="C26" s="61"/>
      <c r="D26" s="61"/>
      <c r="E26" s="61"/>
      <c r="F26" s="62">
        <v>4</v>
      </c>
      <c r="G26" s="62"/>
      <c r="H26" s="41"/>
    </row>
    <row r="27" spans="1:8" ht="33" customHeight="1" x14ac:dyDescent="0.2">
      <c r="A27" s="32">
        <v>10</v>
      </c>
      <c r="B27" s="33" t="s">
        <v>37</v>
      </c>
      <c r="C27" s="31" t="s">
        <v>14</v>
      </c>
      <c r="D27" s="8" t="s">
        <v>15</v>
      </c>
      <c r="E27" s="8">
        <v>4</v>
      </c>
      <c r="F27" s="10">
        <v>48</v>
      </c>
      <c r="G27" s="10">
        <v>308</v>
      </c>
      <c r="H27" s="34">
        <f>ROUND(G27*E27*F27,2)</f>
        <v>59136</v>
      </c>
    </row>
    <row r="28" spans="1:8" ht="18" customHeight="1" x14ac:dyDescent="0.2">
      <c r="A28" s="40"/>
      <c r="B28" s="61" t="s">
        <v>32</v>
      </c>
      <c r="C28" s="61"/>
      <c r="D28" s="61"/>
      <c r="E28" s="61"/>
      <c r="F28" s="62">
        <v>4</v>
      </c>
      <c r="G28" s="62"/>
      <c r="H28" s="41"/>
    </row>
    <row r="29" spans="1:8" ht="21" customHeight="1" x14ac:dyDescent="0.25">
      <c r="A29" s="11"/>
      <c r="B29" s="12" t="s">
        <v>11</v>
      </c>
      <c r="C29" s="13"/>
      <c r="D29" s="14" t="s">
        <v>5</v>
      </c>
      <c r="E29" s="15"/>
      <c r="F29" s="16"/>
      <c r="G29" s="16"/>
      <c r="H29" s="28">
        <f>H8+H11+H14+H15+H17+H19+H21+H23+H25+H27</f>
        <v>178588.79999999999</v>
      </c>
    </row>
    <row r="30" spans="1:8" ht="31.9" customHeight="1" x14ac:dyDescent="0.2">
      <c r="A30" s="42"/>
      <c r="B30" s="59" t="s">
        <v>41</v>
      </c>
      <c r="C30" s="60"/>
      <c r="D30" s="44"/>
      <c r="E30" s="18"/>
      <c r="F30" s="17"/>
      <c r="G30" s="17"/>
      <c r="H30" s="29">
        <f>ROUND(H29*1,2)</f>
        <v>178588.79999999999</v>
      </c>
    </row>
    <row r="31" spans="1:8" ht="31.9" customHeight="1" x14ac:dyDescent="0.2">
      <c r="A31" s="49"/>
      <c r="B31" s="56" t="s">
        <v>42</v>
      </c>
      <c r="C31" s="48"/>
      <c r="D31" s="55" t="s">
        <v>39</v>
      </c>
      <c r="E31" s="50"/>
      <c r="F31" s="57"/>
      <c r="G31" s="51"/>
      <c r="H31" s="51">
        <f>ROUND(H30*0.98,2)</f>
        <v>175017.02</v>
      </c>
    </row>
    <row r="32" spans="1:8" x14ac:dyDescent="0.2">
      <c r="A32" s="49"/>
      <c r="B32" s="52" t="s">
        <v>40</v>
      </c>
      <c r="C32" s="53"/>
      <c r="D32" s="54" t="s">
        <v>39</v>
      </c>
      <c r="E32" s="50"/>
      <c r="F32" s="57"/>
      <c r="G32" s="58"/>
      <c r="H32" s="58">
        <f>H31</f>
        <v>175017.02</v>
      </c>
    </row>
    <row r="33" spans="1:8" x14ac:dyDescent="0.25">
      <c r="A33" s="19"/>
      <c r="B33" s="22" t="s">
        <v>12</v>
      </c>
      <c r="C33" s="23"/>
      <c r="D33" s="14" t="s">
        <v>5</v>
      </c>
      <c r="E33" s="24"/>
      <c r="F33" s="16"/>
      <c r="G33" s="16"/>
      <c r="H33" s="28">
        <f>ROUND(H32*0.18,2)</f>
        <v>31503.06</v>
      </c>
    </row>
    <row r="34" spans="1:8" x14ac:dyDescent="0.25">
      <c r="A34" s="19"/>
      <c r="B34" s="25" t="s">
        <v>6</v>
      </c>
      <c r="C34" s="23"/>
      <c r="D34" s="20" t="s">
        <v>5</v>
      </c>
      <c r="E34" s="21"/>
      <c r="F34" s="16"/>
      <c r="G34" s="16"/>
      <c r="H34" s="30">
        <f>H32+H33</f>
        <v>206520.08</v>
      </c>
    </row>
    <row r="36" spans="1:8" ht="15.75" x14ac:dyDescent="0.25">
      <c r="A36" s="3"/>
      <c r="B36" s="45" t="s">
        <v>43</v>
      </c>
      <c r="C36" s="46"/>
      <c r="D36" s="47"/>
      <c r="E36" s="47"/>
      <c r="F36" s="47"/>
      <c r="G36" s="4" t="s">
        <v>44</v>
      </c>
      <c r="H36" s="4"/>
    </row>
    <row r="40" spans="1:8" ht="15.75" x14ac:dyDescent="0.25">
      <c r="B40" s="39"/>
      <c r="D40" s="26"/>
    </row>
    <row r="41" spans="1:8" ht="15.75" x14ac:dyDescent="0.25">
      <c r="B41" s="39"/>
    </row>
    <row r="42" spans="1:8" ht="15.75" x14ac:dyDescent="0.25">
      <c r="B42" s="39"/>
    </row>
  </sheetData>
  <mergeCells count="32">
    <mergeCell ref="A1:H1"/>
    <mergeCell ref="B7:E7"/>
    <mergeCell ref="A2:H2"/>
    <mergeCell ref="C5:H5"/>
    <mergeCell ref="B10:E10"/>
    <mergeCell ref="F10:G10"/>
    <mergeCell ref="H3:H4"/>
    <mergeCell ref="E3:E4"/>
    <mergeCell ref="F3:F4"/>
    <mergeCell ref="G3:G4"/>
    <mergeCell ref="F7:G7"/>
    <mergeCell ref="A3:A4"/>
    <mergeCell ref="B3:B4"/>
    <mergeCell ref="C3:C4"/>
    <mergeCell ref="D3:D4"/>
    <mergeCell ref="B13:E13"/>
    <mergeCell ref="F13:G13"/>
    <mergeCell ref="B16:E16"/>
    <mergeCell ref="F16:G16"/>
    <mergeCell ref="B28:E28"/>
    <mergeCell ref="F28:G28"/>
    <mergeCell ref="B24:E24"/>
    <mergeCell ref="F24:G24"/>
    <mergeCell ref="B30:C30"/>
    <mergeCell ref="B26:E26"/>
    <mergeCell ref="F26:G26"/>
    <mergeCell ref="B18:E18"/>
    <mergeCell ref="F18:G18"/>
    <mergeCell ref="B20:E20"/>
    <mergeCell ref="F20:G20"/>
    <mergeCell ref="B22:E22"/>
    <mergeCell ref="F22:G22"/>
  </mergeCells>
  <pageMargins left="0.19685039370078741" right="0.19685039370078741" top="0.39370078740157483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3.1.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aleshina_la</dc:creator>
  <cp:lastModifiedBy>Сидоренкова Алена Сергеевна</cp:lastModifiedBy>
  <cp:lastPrinted>2013-11-19T05:49:57Z</cp:lastPrinted>
  <dcterms:created xsi:type="dcterms:W3CDTF">2011-03-21T09:58:19Z</dcterms:created>
  <dcterms:modified xsi:type="dcterms:W3CDTF">2013-11-21T04:32:54Z</dcterms:modified>
</cp:coreProperties>
</file>